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.cnous.fr\SAFAC1\Marchés\1. DOSSIER MARCHES\4. MARCHES CNOUS CROUS\1. Marchés en projet et rédaction\1. Marchés en rédaction\25-013INF Echange de données EDI\"/>
    </mc:Choice>
  </mc:AlternateContent>
  <bookViews>
    <workbookView xWindow="0" yWindow="0" windowWidth="19140" windowHeight="10425"/>
  </bookViews>
  <sheets>
    <sheet name="DPGF" sheetId="11" r:id="rId1"/>
    <sheet name="BPU" sheetId="9" r:id="rId2"/>
    <sheet name="DQE" sheetId="1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1" l="1"/>
  <c r="D7" i="12" s="1"/>
  <c r="D15" i="12"/>
  <c r="G30" i="12"/>
  <c r="G31" i="12"/>
  <c r="G29" i="12"/>
  <c r="G13" i="12"/>
  <c r="G14" i="12"/>
  <c r="G16" i="12"/>
  <c r="G17" i="12"/>
  <c r="G18" i="12"/>
  <c r="G19" i="12"/>
  <c r="G20" i="12"/>
  <c r="G21" i="12"/>
  <c r="G22" i="12"/>
  <c r="G23" i="12"/>
  <c r="G24" i="12"/>
  <c r="G25" i="12"/>
  <c r="G12" i="12"/>
  <c r="D12" i="12"/>
  <c r="E12" i="12" s="1"/>
  <c r="E13" i="11"/>
  <c r="E7" i="12" s="1"/>
  <c r="B13" i="11"/>
  <c r="D30" i="12" l="1"/>
  <c r="D31" i="12"/>
  <c r="D29" i="12"/>
  <c r="D13" i="12"/>
  <c r="D14" i="12"/>
  <c r="D16" i="12"/>
  <c r="D17" i="12"/>
  <c r="D18" i="12"/>
  <c r="D19" i="12"/>
  <c r="D20" i="12"/>
  <c r="D21" i="12"/>
  <c r="D22" i="12"/>
  <c r="D23" i="12"/>
  <c r="E23" i="12" s="1"/>
  <c r="D24" i="12"/>
  <c r="E24" i="12" s="1"/>
  <c r="D25" i="12"/>
  <c r="E25" i="12" s="1"/>
  <c r="C7" i="12"/>
  <c r="D28" i="12" l="1"/>
  <c r="E30" i="12"/>
  <c r="E31" i="12"/>
  <c r="E29" i="12"/>
  <c r="E13" i="12"/>
  <c r="E14" i="12"/>
  <c r="E15" i="12"/>
  <c r="G15" i="12" s="1"/>
  <c r="G34" i="12" s="1"/>
  <c r="E16" i="12"/>
  <c r="E17" i="12"/>
  <c r="E18" i="12"/>
  <c r="E19" i="12"/>
  <c r="E20" i="12"/>
  <c r="E21" i="12"/>
  <c r="E22" i="12"/>
  <c r="C25" i="9"/>
  <c r="D25" i="9"/>
  <c r="E25" i="9"/>
  <c r="E34" i="12" l="1"/>
</calcChain>
</file>

<file path=xl/sharedStrings.xml><?xml version="1.0" encoding="utf-8"?>
<sst xmlns="http://schemas.openxmlformats.org/spreadsheetml/2006/main" count="120" uniqueCount="49">
  <si>
    <t>Taux de TVA</t>
  </si>
  <si>
    <t>TVA</t>
  </si>
  <si>
    <t xml:space="preserve"> </t>
  </si>
  <si>
    <t>Mise en place de la plateforme EDI (paramétrages, tests, ...)  </t>
  </si>
  <si>
    <t xml:space="preserve">Migration des échanges techniques CNOUS actuels vers plateforme EDI du titulaire pour 1 de nos fournisseurs vers les Crous, pour l'ordre EDIFACT : ORDERS </t>
  </si>
  <si>
    <t xml:space="preserve">Tableau de la facturation par tranche de nombre de message EDIFACT, en émission et réception,  incluant le droit d'usage de la plateforme d'échange des messages </t>
  </si>
  <si>
    <t>Nombre de message par trimestre</t>
  </si>
  <si>
    <t>Mission 3 - Evolution et accompagnement</t>
  </si>
  <si>
    <t>Ouverture et paramétrage des échanges avec un partenaire EDI d'un nouveau fournisseur pour l'ordre EDIFACT : ORDERS</t>
  </si>
  <si>
    <t xml:space="preserve">Prise en compte d'un nouvel ordre EDI pour un fournisseur (exemple ORDRSP DESADV INVOIC ...)  </t>
  </si>
  <si>
    <t xml:space="preserve">Journée de formation / accompagnement </t>
  </si>
  <si>
    <t>Bordereau des Prix Unitaires (BPU) - Missions 2 et 3</t>
  </si>
  <si>
    <t xml:space="preserve">TVA </t>
  </si>
  <si>
    <t>Prix unitaire TTC</t>
  </si>
  <si>
    <t>UO 3-1</t>
  </si>
  <si>
    <t>UO 3-2</t>
  </si>
  <si>
    <t xml:space="preserve">UO 3-3 </t>
  </si>
  <si>
    <t>Prix unitaire  HT</t>
  </si>
  <si>
    <t>UO2-3</t>
  </si>
  <si>
    <t>UO2-2</t>
  </si>
  <si>
    <t>UO2-1</t>
  </si>
  <si>
    <t>UO2-4</t>
  </si>
  <si>
    <t>UO2-5</t>
  </si>
  <si>
    <t>UO2-6</t>
  </si>
  <si>
    <t>UO2-7</t>
  </si>
  <si>
    <t>UO2-8</t>
  </si>
  <si>
    <t>UO2-9</t>
  </si>
  <si>
    <t>UO2-10</t>
  </si>
  <si>
    <t>UO2-11</t>
  </si>
  <si>
    <t>UO2-12</t>
  </si>
  <si>
    <t>UO2-13</t>
  </si>
  <si>
    <t>UO2-14</t>
  </si>
  <si>
    <t>Mission 2 - Fonctionnement par tranche de message EDIFACT</t>
  </si>
  <si>
    <t>détail de la mission</t>
  </si>
  <si>
    <t>Décomposition du Cadre Global et Forfaitaire (DPGF) - Mission 1</t>
  </si>
  <si>
    <t>Mission 1 - Initialisation de la plateforme EDI</t>
  </si>
  <si>
    <t xml:space="preserve">prix HT </t>
  </si>
  <si>
    <t xml:space="preserve">prix TTC </t>
  </si>
  <si>
    <t xml:space="preserve">TOTAL DE LA MISSION </t>
  </si>
  <si>
    <t>QUANTITES</t>
  </si>
  <si>
    <t>PRIX TOTAL HT</t>
  </si>
  <si>
    <t>Prix TOTAL TTC</t>
  </si>
  <si>
    <t>Détail Quantitatif estimatif (DQE) - Missions 2 et 3</t>
  </si>
  <si>
    <t xml:space="preserve">mission totale </t>
  </si>
  <si>
    <t>prix TTC</t>
  </si>
  <si>
    <t>mise à disposition des guides utilisateurs de la plateforme d’échange de message EDI</t>
  </si>
  <si>
    <t>La mise en place d’un service pour assister les utilisateurs du Cnous à la prise en main de la plateforme avec : 
 * une mise à disposition de formation en ligne ou de tutoriels
 * une session de prise en main (formation) à la plateforme d’échange, en présentiel ou en distanciel.
.</t>
  </si>
  <si>
    <t>25-013INF
Prestation de transfert, entre systèmes d’informations, de données structurées directement émises et traitées par des applications informatiques selon des procédures normalisées sur le domaine suivant :  
EDI : Echanges de données Informatisés EDIFACT</t>
  </si>
  <si>
    <t xml:space="preserve">Total DQE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</si>
</sst>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name val="Calibri"/>
      <charset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0"/>
      <name val="Helv"/>
    </font>
    <font>
      <b/>
      <sz val="16"/>
      <name val="Arial"/>
      <family val="2"/>
    </font>
    <font>
      <b/>
      <sz val="14"/>
      <color theme="0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164" fontId="0" fillId="0" borderId="2" xfId="0" applyNumberForma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16" fontId="2" fillId="0" borderId="2" xfId="0" applyNumberFormat="1" applyFont="1" applyBorder="1" applyAlignment="1">
      <alignment horizontal="center"/>
    </xf>
    <xf numFmtId="3" fontId="0" fillId="0" borderId="2" xfId="0" applyNumberFormat="1" applyBorder="1"/>
    <xf numFmtId="164" fontId="0" fillId="0" borderId="2" xfId="0" applyNumberFormat="1" applyBorder="1"/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2" xfId="0" applyNumberFormat="1" applyFont="1" applyBorder="1"/>
    <xf numFmtId="10" fontId="0" fillId="0" borderId="2" xfId="0" applyNumberFormat="1" applyBorder="1"/>
    <xf numFmtId="10" fontId="2" fillId="0" borderId="2" xfId="0" applyNumberFormat="1" applyFont="1" applyBorder="1"/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8" fillId="3" borderId="1" xfId="3" applyFont="1" applyFill="1" applyBorder="1" applyAlignment="1">
      <alignment horizontal="center" vertical="center" wrapText="1"/>
    </xf>
    <xf numFmtId="0" fontId="8" fillId="3" borderId="0" xfId="3" applyFont="1" applyFill="1" applyAlignment="1">
      <alignment horizontal="center" vertical="center" wrapText="1"/>
    </xf>
    <xf numFmtId="0" fontId="7" fillId="2" borderId="0" xfId="3" applyFont="1" applyFill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4">
    <cellStyle name="Monétaire 2" xfId="1"/>
    <cellStyle name="Monétaire 3" xfId="2"/>
    <cellStyle name="Normal" xfId="0" builtinId="0"/>
    <cellStyle name="Normal_DELL v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968574</xdr:colOff>
      <xdr:row>0</xdr:row>
      <xdr:rowOff>884117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23C1EFD-8102-4F3A-95F3-1A03FB40F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0"/>
          <a:ext cx="835224" cy="8841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73224</xdr:colOff>
      <xdr:row>0</xdr:row>
      <xdr:rowOff>811092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CF814067-2D31-B955-E225-71CD1B59E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35224" cy="8047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73224</xdr:colOff>
      <xdr:row>0</xdr:row>
      <xdr:rowOff>811092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6726559-12B1-401B-B010-7D7A0F459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35224" cy="807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J8" sqref="J8"/>
    </sheetView>
  </sheetViews>
  <sheetFormatPr baseColWidth="10" defaultColWidth="8.7109375" defaultRowHeight="15" x14ac:dyDescent="0.25"/>
  <cols>
    <col min="1" max="1" width="59.140625" customWidth="1"/>
    <col min="2" max="2" width="28.7109375" customWidth="1"/>
    <col min="3" max="3" width="12.7109375" customWidth="1"/>
    <col min="5" max="5" width="15.42578125" customWidth="1"/>
  </cols>
  <sheetData>
    <row r="1" spans="1:7" ht="116.45" customHeight="1" x14ac:dyDescent="0.25">
      <c r="A1" s="31" t="s">
        <v>47</v>
      </c>
      <c r="B1" s="31"/>
      <c r="C1" s="31"/>
      <c r="D1" s="31"/>
      <c r="E1" s="31"/>
      <c r="F1" s="31"/>
      <c r="G1" s="31"/>
    </row>
    <row r="2" spans="1:7" ht="44.45" customHeight="1" x14ac:dyDescent="0.25">
      <c r="A2" s="29" t="s">
        <v>34</v>
      </c>
      <c r="B2" s="30"/>
      <c r="C2" s="30"/>
      <c r="D2" s="30"/>
      <c r="E2" s="30"/>
      <c r="F2" s="30"/>
      <c r="G2" s="30"/>
    </row>
    <row r="6" spans="1:7" ht="35.450000000000003" customHeight="1" x14ac:dyDescent="0.25"/>
    <row r="7" spans="1:7" ht="35.450000000000003" customHeight="1" x14ac:dyDescent="0.25">
      <c r="A7" s="2" t="s">
        <v>35</v>
      </c>
      <c r="E7" t="s">
        <v>2</v>
      </c>
      <c r="F7" s="2" t="s">
        <v>2</v>
      </c>
    </row>
    <row r="8" spans="1:7" ht="35.450000000000003" customHeight="1" x14ac:dyDescent="0.25">
      <c r="A8" s="11"/>
      <c r="B8" s="11" t="s">
        <v>36</v>
      </c>
      <c r="C8" s="11" t="s">
        <v>0</v>
      </c>
      <c r="D8" s="11" t="s">
        <v>1</v>
      </c>
      <c r="E8" s="11" t="s">
        <v>37</v>
      </c>
    </row>
    <row r="9" spans="1:7" ht="32.1" customHeight="1" x14ac:dyDescent="0.25">
      <c r="A9" s="27" t="s">
        <v>3</v>
      </c>
      <c r="B9" s="19"/>
      <c r="C9" s="24"/>
      <c r="D9" s="19"/>
      <c r="E9" s="19"/>
    </row>
    <row r="10" spans="1:7" ht="47.1" customHeight="1" x14ac:dyDescent="0.25">
      <c r="A10" s="27" t="s">
        <v>4</v>
      </c>
      <c r="B10" s="23"/>
      <c r="C10" s="25" t="s">
        <v>2</v>
      </c>
      <c r="D10" s="23" t="s">
        <v>2</v>
      </c>
      <c r="E10" s="23" t="s">
        <v>2</v>
      </c>
    </row>
    <row r="11" spans="1:7" ht="47.1" customHeight="1" x14ac:dyDescent="0.25">
      <c r="A11" s="28" t="s">
        <v>45</v>
      </c>
      <c r="B11" s="23"/>
      <c r="C11" s="25"/>
      <c r="D11" s="23"/>
      <c r="E11" s="23"/>
    </row>
    <row r="12" spans="1:7" ht="90" x14ac:dyDescent="0.25">
      <c r="A12" s="28" t="s">
        <v>46</v>
      </c>
      <c r="B12" s="23"/>
      <c r="C12" s="25"/>
      <c r="D12" s="23"/>
      <c r="E12" s="23"/>
    </row>
    <row r="13" spans="1:7" ht="35.450000000000003" customHeight="1" x14ac:dyDescent="0.25">
      <c r="A13" s="26" t="s">
        <v>38</v>
      </c>
      <c r="B13" s="23">
        <f>SUM(B9:B12)</f>
        <v>0</v>
      </c>
      <c r="C13" s="25" t="s">
        <v>2</v>
      </c>
      <c r="D13" s="23">
        <f>SUM(D9:D12)</f>
        <v>0</v>
      </c>
      <c r="E13" s="23">
        <f>SUM(E9:E12)</f>
        <v>0</v>
      </c>
    </row>
    <row r="14" spans="1:7" ht="35.450000000000003" customHeight="1" x14ac:dyDescent="0.25"/>
    <row r="15" spans="1:7" ht="35.450000000000003" customHeight="1" x14ac:dyDescent="0.25"/>
    <row r="16" spans="1:7" ht="35.450000000000003" customHeight="1" x14ac:dyDescent="0.25"/>
    <row r="17" ht="35.450000000000003" customHeight="1" x14ac:dyDescent="0.25"/>
    <row r="18" ht="35.450000000000003" customHeight="1" x14ac:dyDescent="0.25"/>
    <row r="19" ht="35.450000000000003" customHeight="1" x14ac:dyDescent="0.25"/>
    <row r="20" ht="35.450000000000003" customHeight="1" x14ac:dyDescent="0.25"/>
  </sheetData>
  <mergeCells count="2">
    <mergeCell ref="A2:G2"/>
    <mergeCell ref="A1:G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3" workbookViewId="0">
      <selection activeCell="E26" sqref="E26"/>
    </sheetView>
  </sheetViews>
  <sheetFormatPr baseColWidth="10" defaultColWidth="11.42578125" defaultRowHeight="15" x14ac:dyDescent="0.25"/>
  <cols>
    <col min="1" max="1" width="10.85546875" customWidth="1"/>
    <col min="2" max="2" width="28.85546875" customWidth="1"/>
    <col min="3" max="3" width="15.85546875" customWidth="1"/>
    <col min="4" max="4" width="11.7109375" customWidth="1"/>
    <col min="5" max="5" width="20.140625" customWidth="1"/>
    <col min="6" max="6" width="23.85546875" customWidth="1"/>
    <col min="7" max="10" width="9.140625"/>
    <col min="11" max="11" width="26.85546875" customWidth="1"/>
    <col min="12" max="12" width="20.5703125" customWidth="1"/>
  </cols>
  <sheetData>
    <row r="1" spans="1:12" ht="152.1" customHeight="1" x14ac:dyDescent="0.25">
      <c r="A1" s="31" t="s">
        <v>47</v>
      </c>
      <c r="B1" s="31"/>
      <c r="C1" s="31"/>
      <c r="D1" s="31"/>
      <c r="E1" s="31"/>
      <c r="F1" s="31"/>
      <c r="G1" s="31"/>
      <c r="H1" s="31"/>
      <c r="I1" s="31"/>
      <c r="J1" s="31"/>
    </row>
    <row r="2" spans="1:12" ht="33.950000000000003" customHeight="1" x14ac:dyDescent="0.25">
      <c r="A2" s="29" t="s">
        <v>11</v>
      </c>
      <c r="B2" s="30"/>
      <c r="C2" s="30"/>
      <c r="D2" s="30"/>
      <c r="E2" s="30"/>
      <c r="F2" s="30"/>
      <c r="G2" s="30"/>
      <c r="H2" s="30"/>
      <c r="I2" s="30"/>
      <c r="J2" s="30"/>
    </row>
    <row r="5" spans="1:12" x14ac:dyDescent="0.25">
      <c r="A5" s="2"/>
      <c r="F5" s="2"/>
      <c r="H5" s="2"/>
      <c r="J5" t="s">
        <v>2</v>
      </c>
    </row>
    <row r="6" spans="1:12" x14ac:dyDescent="0.25">
      <c r="B6" s="1"/>
    </row>
    <row r="7" spans="1:12" ht="32.1" customHeight="1" x14ac:dyDescent="0.25">
      <c r="A7" s="38" t="s">
        <v>32</v>
      </c>
      <c r="B7" s="38"/>
      <c r="C7" s="38"/>
      <c r="D7" s="38"/>
      <c r="E7" s="38"/>
    </row>
    <row r="8" spans="1:12" ht="30" x14ac:dyDescent="0.25">
      <c r="A8" s="15" t="s">
        <v>2</v>
      </c>
      <c r="B8" s="16" t="s">
        <v>6</v>
      </c>
      <c r="C8" s="16" t="s">
        <v>17</v>
      </c>
      <c r="D8" s="16" t="s">
        <v>12</v>
      </c>
      <c r="E8" s="16" t="s">
        <v>13</v>
      </c>
    </row>
    <row r="9" spans="1:12" x14ac:dyDescent="0.25">
      <c r="A9" s="17" t="s">
        <v>20</v>
      </c>
      <c r="B9" s="18">
        <v>500</v>
      </c>
      <c r="C9" s="14"/>
      <c r="D9" s="14"/>
      <c r="E9" s="19"/>
    </row>
    <row r="10" spans="1:12" x14ac:dyDescent="0.25">
      <c r="A10" s="10" t="s">
        <v>19</v>
      </c>
      <c r="B10" s="18">
        <v>2000</v>
      </c>
      <c r="C10" s="14"/>
      <c r="D10" s="14"/>
      <c r="E10" s="19"/>
    </row>
    <row r="11" spans="1:12" x14ac:dyDescent="0.25">
      <c r="A11" s="10" t="s">
        <v>18</v>
      </c>
      <c r="B11" s="18">
        <v>5000</v>
      </c>
      <c r="C11" s="14"/>
      <c r="D11" s="14"/>
      <c r="E11" s="19"/>
      <c r="G11" t="s">
        <v>2</v>
      </c>
    </row>
    <row r="12" spans="1:12" x14ac:dyDescent="0.25">
      <c r="A12" s="17" t="s">
        <v>21</v>
      </c>
      <c r="B12" s="18">
        <v>10000</v>
      </c>
      <c r="C12" s="14"/>
      <c r="D12" s="14"/>
      <c r="E12" s="19"/>
      <c r="F12" t="s">
        <v>2</v>
      </c>
      <c r="I12" t="s">
        <v>2</v>
      </c>
      <c r="K12" t="s">
        <v>2</v>
      </c>
    </row>
    <row r="13" spans="1:12" s="4" customFormat="1" x14ac:dyDescent="0.25">
      <c r="A13" s="10" t="s">
        <v>22</v>
      </c>
      <c r="B13" s="18">
        <v>20000</v>
      </c>
      <c r="C13" s="14"/>
      <c r="D13" s="14"/>
      <c r="E13" s="19"/>
      <c r="F13" s="3" t="s">
        <v>2</v>
      </c>
      <c r="K13" s="6"/>
      <c r="L13" s="5"/>
    </row>
    <row r="14" spans="1:12" x14ac:dyDescent="0.25">
      <c r="A14" s="10" t="s">
        <v>23</v>
      </c>
      <c r="B14" s="18">
        <v>50000</v>
      </c>
      <c r="C14" s="14"/>
      <c r="D14" s="14"/>
      <c r="E14" s="19"/>
    </row>
    <row r="15" spans="1:12" x14ac:dyDescent="0.25">
      <c r="A15" s="17" t="s">
        <v>24</v>
      </c>
      <c r="B15" s="18">
        <v>75000</v>
      </c>
      <c r="C15" s="14"/>
      <c r="D15" s="14"/>
      <c r="E15" s="19"/>
    </row>
    <row r="16" spans="1:12" x14ac:dyDescent="0.25">
      <c r="A16" s="10" t="s">
        <v>25</v>
      </c>
      <c r="B16" s="18">
        <v>100000</v>
      </c>
      <c r="C16" s="14"/>
      <c r="D16" s="14"/>
      <c r="E16" s="19"/>
      <c r="G16" t="s">
        <v>2</v>
      </c>
    </row>
    <row r="17" spans="1:11" x14ac:dyDescent="0.25">
      <c r="A17" s="10" t="s">
        <v>26</v>
      </c>
      <c r="B17" s="18">
        <v>150000</v>
      </c>
      <c r="C17" s="14"/>
      <c r="D17" s="14"/>
      <c r="E17" s="19"/>
    </row>
    <row r="18" spans="1:11" x14ac:dyDescent="0.25">
      <c r="A18" s="17" t="s">
        <v>27</v>
      </c>
      <c r="B18" s="18">
        <v>200000</v>
      </c>
      <c r="C18" s="14"/>
      <c r="D18" s="14"/>
      <c r="E18" s="19"/>
    </row>
    <row r="19" spans="1:11" x14ac:dyDescent="0.25">
      <c r="A19" s="10" t="s">
        <v>28</v>
      </c>
      <c r="B19" s="18">
        <v>300000</v>
      </c>
      <c r="C19" s="14"/>
      <c r="D19" s="14"/>
      <c r="E19" s="19"/>
    </row>
    <row r="20" spans="1:11" x14ac:dyDescent="0.25">
      <c r="A20" s="10" t="s">
        <v>29</v>
      </c>
      <c r="B20" s="18">
        <v>500000</v>
      </c>
      <c r="C20" s="14"/>
      <c r="D20" s="14"/>
      <c r="E20" s="19"/>
      <c r="G20" t="s">
        <v>2</v>
      </c>
      <c r="H20" t="s">
        <v>2</v>
      </c>
    </row>
    <row r="21" spans="1:11" x14ac:dyDescent="0.25">
      <c r="A21" s="17" t="s">
        <v>30</v>
      </c>
      <c r="B21" s="18">
        <v>750000</v>
      </c>
      <c r="C21" s="14"/>
      <c r="D21" s="14"/>
      <c r="E21" s="19"/>
    </row>
    <row r="22" spans="1:11" x14ac:dyDescent="0.25">
      <c r="A22" s="10" t="s">
        <v>31</v>
      </c>
      <c r="B22" s="18">
        <v>1000000</v>
      </c>
      <c r="C22" s="14"/>
      <c r="D22" s="14"/>
      <c r="E22" s="19"/>
    </row>
    <row r="23" spans="1:11" ht="44.1" customHeight="1" x14ac:dyDescent="0.25">
      <c r="A23" s="32" t="s">
        <v>5</v>
      </c>
      <c r="B23" s="33"/>
      <c r="C23" s="33"/>
      <c r="D23" s="33"/>
      <c r="E23" s="34"/>
    </row>
    <row r="24" spans="1:11" ht="38.1" customHeight="1" x14ac:dyDescent="0.25">
      <c r="A24" s="35" t="s">
        <v>7</v>
      </c>
      <c r="B24" s="36"/>
      <c r="C24" s="36"/>
      <c r="D24" s="36"/>
      <c r="E24" s="37"/>
    </row>
    <row r="25" spans="1:11" ht="38.1" customHeight="1" x14ac:dyDescent="0.25">
      <c r="A25" s="20"/>
      <c r="B25" s="21" t="s">
        <v>33</v>
      </c>
      <c r="C25" s="21" t="str">
        <f t="shared" ref="C25:E25" si="0">C8</f>
        <v>Prix unitaire  HT</v>
      </c>
      <c r="D25" s="21" t="str">
        <f t="shared" si="0"/>
        <v xml:space="preserve">TVA </v>
      </c>
      <c r="E25" s="22" t="str">
        <f t="shared" si="0"/>
        <v>Prix unitaire TTC</v>
      </c>
    </row>
    <row r="26" spans="1:11" ht="60" x14ac:dyDescent="0.25">
      <c r="A26" s="12" t="s">
        <v>14</v>
      </c>
      <c r="B26" s="13" t="s">
        <v>8</v>
      </c>
      <c r="C26" s="19"/>
      <c r="D26" s="19"/>
      <c r="E26" s="11"/>
    </row>
    <row r="27" spans="1:11" ht="60" x14ac:dyDescent="0.25">
      <c r="A27" s="12" t="s">
        <v>15</v>
      </c>
      <c r="B27" s="13" t="s">
        <v>9</v>
      </c>
      <c r="C27" s="19"/>
      <c r="D27" s="19"/>
      <c r="E27" s="11"/>
    </row>
    <row r="28" spans="1:11" ht="30" x14ac:dyDescent="0.25">
      <c r="A28" s="12" t="s">
        <v>16</v>
      </c>
      <c r="B28" s="13" t="s">
        <v>10</v>
      </c>
      <c r="C28" s="19"/>
      <c r="D28" s="14"/>
      <c r="E28" s="11"/>
      <c r="I28" s="2" t="s">
        <v>2</v>
      </c>
    </row>
    <row r="29" spans="1:11" x14ac:dyDescent="0.25">
      <c r="A29" s="8"/>
      <c r="D29" s="7"/>
      <c r="I29" s="2"/>
    </row>
    <row r="30" spans="1:11" x14ac:dyDescent="0.25">
      <c r="A30" s="8"/>
      <c r="I30" s="2"/>
    </row>
    <row r="31" spans="1:11" x14ac:dyDescent="0.25">
      <c r="I31" t="s">
        <v>2</v>
      </c>
      <c r="K31" t="s">
        <v>2</v>
      </c>
    </row>
    <row r="32" spans="1:11" x14ac:dyDescent="0.25">
      <c r="A32" s="8"/>
      <c r="D32" s="7"/>
    </row>
    <row r="33" spans="1:9" x14ac:dyDescent="0.25">
      <c r="A33" s="8"/>
      <c r="D33" s="7"/>
    </row>
    <row r="34" spans="1:9" x14ac:dyDescent="0.25">
      <c r="I34" s="2"/>
    </row>
    <row r="35" spans="1:9" x14ac:dyDescent="0.25">
      <c r="I35" s="2" t="s">
        <v>2</v>
      </c>
    </row>
    <row r="36" spans="1:9" x14ac:dyDescent="0.25">
      <c r="I36" s="2" t="s">
        <v>2</v>
      </c>
    </row>
    <row r="37" spans="1:9" x14ac:dyDescent="0.25">
      <c r="I37" s="2"/>
    </row>
    <row r="38" spans="1:9" x14ac:dyDescent="0.25">
      <c r="A38" s="9"/>
      <c r="B38" s="8"/>
      <c r="I38" s="2"/>
    </row>
    <row r="39" spans="1:9" x14ac:dyDescent="0.25">
      <c r="A39" s="9"/>
      <c r="E39" s="7"/>
      <c r="I39" s="2"/>
    </row>
    <row r="40" spans="1:9" x14ac:dyDescent="0.25">
      <c r="I40" s="2"/>
    </row>
  </sheetData>
  <mergeCells count="5">
    <mergeCell ref="A23:E23"/>
    <mergeCell ref="A24:E24"/>
    <mergeCell ref="A7:E7"/>
    <mergeCell ref="A1:J1"/>
    <mergeCell ref="A2:J2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opLeftCell="A4" zoomScale="70" zoomScaleNormal="70" workbookViewId="0">
      <selection activeCell="P28" sqref="P28"/>
    </sheetView>
  </sheetViews>
  <sheetFormatPr baseColWidth="10" defaultColWidth="11.42578125" defaultRowHeight="15" x14ac:dyDescent="0.25"/>
  <cols>
    <col min="1" max="1" width="10.85546875" customWidth="1"/>
    <col min="2" max="2" width="28.85546875" customWidth="1"/>
    <col min="3" max="3" width="15.7109375" customWidth="1"/>
    <col min="4" max="5" width="15.85546875" customWidth="1"/>
    <col min="6" max="6" width="11.7109375" customWidth="1"/>
    <col min="7" max="7" width="20.140625" customWidth="1"/>
    <col min="8" max="8" width="23.85546875" customWidth="1"/>
    <col min="13" max="13" width="26.85546875" customWidth="1"/>
    <col min="14" max="14" width="20.5703125" customWidth="1"/>
  </cols>
  <sheetData>
    <row r="1" spans="1:14" ht="152.1" customHeight="1" x14ac:dyDescent="0.25">
      <c r="A1" s="31" t="s">
        <v>47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4" ht="33.950000000000003" customHeight="1" x14ac:dyDescent="0.25">
      <c r="A2" s="29" t="s">
        <v>42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5" spans="1:14" x14ac:dyDescent="0.25">
      <c r="A5" s="2" t="s">
        <v>35</v>
      </c>
      <c r="H5" s="2"/>
      <c r="J5" s="2"/>
      <c r="L5" t="s">
        <v>2</v>
      </c>
    </row>
    <row r="6" spans="1:14" x14ac:dyDescent="0.25">
      <c r="A6" s="2"/>
      <c r="B6" s="11"/>
      <c r="C6" s="11" t="s">
        <v>36</v>
      </c>
      <c r="D6" s="11" t="s">
        <v>1</v>
      </c>
      <c r="E6" s="11" t="s">
        <v>44</v>
      </c>
      <c r="H6" s="2"/>
      <c r="J6" s="2"/>
    </row>
    <row r="7" spans="1:14" x14ac:dyDescent="0.25">
      <c r="A7" s="2"/>
      <c r="B7" s="11" t="s">
        <v>43</v>
      </c>
      <c r="C7" s="11">
        <f>DPGF!B13</f>
        <v>0</v>
      </c>
      <c r="D7" s="19">
        <f>DPGF!D13</f>
        <v>0</v>
      </c>
      <c r="E7" s="19">
        <f>DPGF!E13</f>
        <v>0</v>
      </c>
      <c r="H7" s="2"/>
      <c r="J7" s="2"/>
    </row>
    <row r="8" spans="1:14" x14ac:dyDescent="0.25">
      <c r="A8" s="2"/>
      <c r="H8" s="2"/>
      <c r="J8" s="2"/>
    </row>
    <row r="9" spans="1:14" x14ac:dyDescent="0.25">
      <c r="B9" s="1"/>
      <c r="C9" s="1"/>
    </row>
    <row r="10" spans="1:14" ht="32.1" customHeight="1" x14ac:dyDescent="0.25">
      <c r="A10" s="38" t="s">
        <v>32</v>
      </c>
      <c r="B10" s="38"/>
      <c r="C10" s="38"/>
      <c r="D10" s="38"/>
      <c r="E10" s="38"/>
      <c r="F10" s="38"/>
      <c r="G10" s="38"/>
    </row>
    <row r="11" spans="1:14" ht="30" x14ac:dyDescent="0.25">
      <c r="A11" s="15" t="s">
        <v>2</v>
      </c>
      <c r="B11" s="16" t="s">
        <v>6</v>
      </c>
      <c r="C11" s="16" t="s">
        <v>39</v>
      </c>
      <c r="D11" s="16" t="s">
        <v>17</v>
      </c>
      <c r="E11" s="16" t="s">
        <v>40</v>
      </c>
      <c r="F11" s="16" t="s">
        <v>12</v>
      </c>
      <c r="G11" s="16" t="s">
        <v>41</v>
      </c>
    </row>
    <row r="12" spans="1:14" x14ac:dyDescent="0.25">
      <c r="A12" s="17" t="s">
        <v>20</v>
      </c>
      <c r="B12" s="18">
        <v>500</v>
      </c>
      <c r="C12" s="18">
        <v>1</v>
      </c>
      <c r="D12" s="14">
        <f>BPU!C9</f>
        <v>0</v>
      </c>
      <c r="E12" s="14">
        <f>C12*D12</f>
        <v>0</v>
      </c>
      <c r="F12" s="14"/>
      <c r="G12" s="19">
        <f>E12+F12</f>
        <v>0</v>
      </c>
    </row>
    <row r="13" spans="1:14" x14ac:dyDescent="0.25">
      <c r="A13" s="10" t="s">
        <v>19</v>
      </c>
      <c r="B13" s="18">
        <v>2000</v>
      </c>
      <c r="C13" s="18">
        <v>1</v>
      </c>
      <c r="D13" s="14">
        <f>BPU!C10</f>
        <v>0</v>
      </c>
      <c r="E13" s="14">
        <f t="shared" ref="E13:E25" si="0">C13*D13</f>
        <v>0</v>
      </c>
      <c r="F13" s="14"/>
      <c r="G13" s="19">
        <f t="shared" ref="G13:G25" si="1">E13+F13</f>
        <v>0</v>
      </c>
    </row>
    <row r="14" spans="1:14" x14ac:dyDescent="0.25">
      <c r="A14" s="10" t="s">
        <v>18</v>
      </c>
      <c r="B14" s="18">
        <v>5000</v>
      </c>
      <c r="C14" s="18">
        <v>1</v>
      </c>
      <c r="D14" s="14">
        <f>BPU!C11</f>
        <v>0</v>
      </c>
      <c r="E14" s="14">
        <f t="shared" si="0"/>
        <v>0</v>
      </c>
      <c r="F14" s="14"/>
      <c r="G14" s="19">
        <f t="shared" si="1"/>
        <v>0</v>
      </c>
      <c r="I14" t="s">
        <v>2</v>
      </c>
    </row>
    <row r="15" spans="1:14" x14ac:dyDescent="0.25">
      <c r="A15" s="17" t="s">
        <v>21</v>
      </c>
      <c r="B15" s="18">
        <v>10000</v>
      </c>
      <c r="C15" s="18">
        <v>1</v>
      </c>
      <c r="D15" s="14">
        <f>BPU!C12</f>
        <v>0</v>
      </c>
      <c r="E15" s="14">
        <f t="shared" si="0"/>
        <v>0</v>
      </c>
      <c r="F15" s="14"/>
      <c r="G15" s="19">
        <f t="shared" si="1"/>
        <v>0</v>
      </c>
      <c r="H15" t="s">
        <v>2</v>
      </c>
      <c r="K15" t="s">
        <v>2</v>
      </c>
      <c r="M15" t="s">
        <v>2</v>
      </c>
    </row>
    <row r="16" spans="1:14" s="4" customFormat="1" x14ac:dyDescent="0.25">
      <c r="A16" s="10" t="s">
        <v>22</v>
      </c>
      <c r="B16" s="18">
        <v>20000</v>
      </c>
      <c r="C16" s="18">
        <v>1</v>
      </c>
      <c r="D16" s="14">
        <f>BPU!C13</f>
        <v>0</v>
      </c>
      <c r="E16" s="14">
        <f t="shared" si="0"/>
        <v>0</v>
      </c>
      <c r="F16" s="14"/>
      <c r="G16" s="19">
        <f t="shared" si="1"/>
        <v>0</v>
      </c>
      <c r="H16" s="3" t="s">
        <v>2</v>
      </c>
      <c r="M16" s="6"/>
      <c r="N16" s="5"/>
    </row>
    <row r="17" spans="1:11" x14ac:dyDescent="0.25">
      <c r="A17" s="10" t="s">
        <v>23</v>
      </c>
      <c r="B17" s="18">
        <v>50000</v>
      </c>
      <c r="C17" s="18">
        <v>1</v>
      </c>
      <c r="D17" s="14">
        <f>BPU!C14</f>
        <v>0</v>
      </c>
      <c r="E17" s="14">
        <f t="shared" si="0"/>
        <v>0</v>
      </c>
      <c r="F17" s="14"/>
      <c r="G17" s="19">
        <f t="shared" si="1"/>
        <v>0</v>
      </c>
    </row>
    <row r="18" spans="1:11" x14ac:dyDescent="0.25">
      <c r="A18" s="17" t="s">
        <v>24</v>
      </c>
      <c r="B18" s="18">
        <v>75000</v>
      </c>
      <c r="C18" s="18">
        <v>1</v>
      </c>
      <c r="D18" s="14">
        <f>BPU!C15</f>
        <v>0</v>
      </c>
      <c r="E18" s="14">
        <f t="shared" si="0"/>
        <v>0</v>
      </c>
      <c r="F18" s="14"/>
      <c r="G18" s="19">
        <f t="shared" si="1"/>
        <v>0</v>
      </c>
    </row>
    <row r="19" spans="1:11" x14ac:dyDescent="0.25">
      <c r="A19" s="10" t="s">
        <v>25</v>
      </c>
      <c r="B19" s="18">
        <v>100000</v>
      </c>
      <c r="C19" s="18">
        <v>1</v>
      </c>
      <c r="D19" s="14">
        <f>BPU!C16</f>
        <v>0</v>
      </c>
      <c r="E19" s="14">
        <f t="shared" si="0"/>
        <v>0</v>
      </c>
      <c r="F19" s="14"/>
      <c r="G19" s="19">
        <f t="shared" si="1"/>
        <v>0</v>
      </c>
      <c r="I19" t="s">
        <v>2</v>
      </c>
    </row>
    <row r="20" spans="1:11" x14ac:dyDescent="0.25">
      <c r="A20" s="10" t="s">
        <v>26</v>
      </c>
      <c r="B20" s="18">
        <v>150000</v>
      </c>
      <c r="C20" s="18">
        <v>1</v>
      </c>
      <c r="D20" s="14">
        <f>BPU!C17</f>
        <v>0</v>
      </c>
      <c r="E20" s="14">
        <f t="shared" si="0"/>
        <v>0</v>
      </c>
      <c r="F20" s="14"/>
      <c r="G20" s="19">
        <f t="shared" si="1"/>
        <v>0</v>
      </c>
    </row>
    <row r="21" spans="1:11" x14ac:dyDescent="0.25">
      <c r="A21" s="17" t="s">
        <v>27</v>
      </c>
      <c r="B21" s="18">
        <v>200000</v>
      </c>
      <c r="C21" s="18">
        <v>1</v>
      </c>
      <c r="D21" s="14">
        <f>BPU!C18</f>
        <v>0</v>
      </c>
      <c r="E21" s="14">
        <f t="shared" si="0"/>
        <v>0</v>
      </c>
      <c r="F21" s="14"/>
      <c r="G21" s="19">
        <f t="shared" si="1"/>
        <v>0</v>
      </c>
    </row>
    <row r="22" spans="1:11" x14ac:dyDescent="0.25">
      <c r="A22" s="10" t="s">
        <v>28</v>
      </c>
      <c r="B22" s="18">
        <v>300000</v>
      </c>
      <c r="C22" s="18">
        <v>1</v>
      </c>
      <c r="D22" s="14">
        <f>BPU!C19</f>
        <v>0</v>
      </c>
      <c r="E22" s="14">
        <f t="shared" si="0"/>
        <v>0</v>
      </c>
      <c r="F22" s="14"/>
      <c r="G22" s="19">
        <f t="shared" si="1"/>
        <v>0</v>
      </c>
    </row>
    <row r="23" spans="1:11" x14ac:dyDescent="0.25">
      <c r="A23" s="10" t="s">
        <v>29</v>
      </c>
      <c r="B23" s="18">
        <v>500000</v>
      </c>
      <c r="C23" s="18">
        <v>0</v>
      </c>
      <c r="D23" s="14">
        <f>BPU!C20</f>
        <v>0</v>
      </c>
      <c r="E23" s="14">
        <f t="shared" si="0"/>
        <v>0</v>
      </c>
      <c r="F23" s="14"/>
      <c r="G23" s="19">
        <f t="shared" si="1"/>
        <v>0</v>
      </c>
      <c r="I23" t="s">
        <v>2</v>
      </c>
      <c r="J23" t="s">
        <v>2</v>
      </c>
    </row>
    <row r="24" spans="1:11" x14ac:dyDescent="0.25">
      <c r="A24" s="17" t="s">
        <v>30</v>
      </c>
      <c r="B24" s="18">
        <v>750000</v>
      </c>
      <c r="C24" s="18">
        <v>0</v>
      </c>
      <c r="D24" s="14">
        <f>BPU!C21</f>
        <v>0</v>
      </c>
      <c r="E24" s="14">
        <f t="shared" si="0"/>
        <v>0</v>
      </c>
      <c r="F24" s="14"/>
      <c r="G24" s="19">
        <f t="shared" si="1"/>
        <v>0</v>
      </c>
    </row>
    <row r="25" spans="1:11" x14ac:dyDescent="0.25">
      <c r="A25" s="10" t="s">
        <v>31</v>
      </c>
      <c r="B25" s="18">
        <v>1000000</v>
      </c>
      <c r="C25" s="18">
        <v>0</v>
      </c>
      <c r="D25" s="14">
        <f>BPU!C22</f>
        <v>0</v>
      </c>
      <c r="E25" s="14">
        <f t="shared" si="0"/>
        <v>0</v>
      </c>
      <c r="F25" s="14"/>
      <c r="G25" s="19">
        <f t="shared" si="1"/>
        <v>0</v>
      </c>
    </row>
    <row r="26" spans="1:11" ht="44.1" customHeight="1" x14ac:dyDescent="0.25">
      <c r="A26" s="32" t="s">
        <v>5</v>
      </c>
      <c r="B26" s="33"/>
      <c r="C26" s="33"/>
      <c r="D26" s="33"/>
      <c r="E26" s="33"/>
      <c r="F26" s="33"/>
      <c r="G26" s="34"/>
    </row>
    <row r="27" spans="1:11" ht="38.1" customHeight="1" x14ac:dyDescent="0.25">
      <c r="A27" s="35" t="s">
        <v>7</v>
      </c>
      <c r="B27" s="36"/>
      <c r="C27" s="36"/>
      <c r="D27" s="36"/>
      <c r="E27" s="36"/>
      <c r="F27" s="36"/>
      <c r="G27" s="37"/>
    </row>
    <row r="28" spans="1:11" ht="38.1" customHeight="1" x14ac:dyDescent="0.25">
      <c r="A28" s="20"/>
      <c r="B28" s="21" t="s">
        <v>33</v>
      </c>
      <c r="C28" s="21" t="s">
        <v>39</v>
      </c>
      <c r="D28" s="21" t="str">
        <f t="shared" ref="D28" si="2">D11</f>
        <v>Prix unitaire  HT</v>
      </c>
      <c r="E28" s="16" t="s">
        <v>40</v>
      </c>
      <c r="F28" s="16" t="s">
        <v>12</v>
      </c>
      <c r="G28" s="16" t="s">
        <v>41</v>
      </c>
    </row>
    <row r="29" spans="1:11" ht="60" x14ac:dyDescent="0.25">
      <c r="A29" s="12" t="s">
        <v>14</v>
      </c>
      <c r="B29" s="13" t="s">
        <v>8</v>
      </c>
      <c r="C29" s="13">
        <v>30</v>
      </c>
      <c r="D29" s="11">
        <f>BPU!C26</f>
        <v>0</v>
      </c>
      <c r="E29" s="19">
        <f>C29*D29</f>
        <v>0</v>
      </c>
      <c r="F29" s="11"/>
      <c r="G29" s="19">
        <f>SUM(E29+F29)</f>
        <v>0</v>
      </c>
    </row>
    <row r="30" spans="1:11" ht="60" x14ac:dyDescent="0.25">
      <c r="A30" s="12" t="s">
        <v>15</v>
      </c>
      <c r="B30" s="13" t="s">
        <v>9</v>
      </c>
      <c r="C30" s="13">
        <v>30</v>
      </c>
      <c r="D30" s="11">
        <f>BPU!C27</f>
        <v>0</v>
      </c>
      <c r="E30" s="19">
        <f t="shared" ref="E30:E31" si="3">C30*D30</f>
        <v>0</v>
      </c>
      <c r="F30" s="11"/>
      <c r="G30" s="19">
        <f t="shared" ref="G30:G31" si="4">SUM(E30+F30)</f>
        <v>0</v>
      </c>
    </row>
    <row r="31" spans="1:11" ht="30" x14ac:dyDescent="0.25">
      <c r="A31" s="12" t="s">
        <v>16</v>
      </c>
      <c r="B31" s="13" t="s">
        <v>10</v>
      </c>
      <c r="C31" s="13">
        <v>4</v>
      </c>
      <c r="D31" s="11">
        <f>BPU!C28</f>
        <v>0</v>
      </c>
      <c r="E31" s="19">
        <f t="shared" si="3"/>
        <v>0</v>
      </c>
      <c r="F31" s="14"/>
      <c r="G31" s="19">
        <f t="shared" si="4"/>
        <v>0</v>
      </c>
      <c r="K31" s="2" t="s">
        <v>2</v>
      </c>
    </row>
    <row r="32" spans="1:11" x14ac:dyDescent="0.25">
      <c r="A32" s="8"/>
      <c r="F32" s="7"/>
      <c r="K32" s="2"/>
    </row>
    <row r="33" spans="1:13" x14ac:dyDescent="0.25">
      <c r="A33" s="8"/>
      <c r="K33" s="2"/>
    </row>
    <row r="34" spans="1:13" x14ac:dyDescent="0.25">
      <c r="B34" s="39" t="s">
        <v>48</v>
      </c>
      <c r="C34" s="40"/>
      <c r="D34" s="40"/>
      <c r="E34" s="19">
        <f>SUM(C7,E12:E25,E29:E31)</f>
        <v>0</v>
      </c>
      <c r="F34" s="11"/>
      <c r="G34" s="19">
        <f>SUM(E7,G12:G25,G29:G31)</f>
        <v>0</v>
      </c>
      <c r="K34" t="s">
        <v>2</v>
      </c>
      <c r="M34" t="s">
        <v>2</v>
      </c>
    </row>
    <row r="35" spans="1:13" x14ac:dyDescent="0.25">
      <c r="A35" s="8"/>
      <c r="F35" s="7"/>
    </row>
    <row r="36" spans="1:13" x14ac:dyDescent="0.25">
      <c r="A36" s="8"/>
      <c r="F36" s="7"/>
    </row>
    <row r="37" spans="1:13" x14ac:dyDescent="0.25">
      <c r="K37" s="2"/>
    </row>
    <row r="38" spans="1:13" x14ac:dyDescent="0.25">
      <c r="K38" s="2" t="s">
        <v>2</v>
      </c>
    </row>
    <row r="39" spans="1:13" x14ac:dyDescent="0.25">
      <c r="K39" s="2" t="s">
        <v>2</v>
      </c>
    </row>
    <row r="40" spans="1:13" x14ac:dyDescent="0.25">
      <c r="K40" s="2"/>
    </row>
    <row r="41" spans="1:13" x14ac:dyDescent="0.25">
      <c r="A41" s="9"/>
      <c r="B41" s="8"/>
      <c r="C41" s="8"/>
      <c r="K41" s="2"/>
    </row>
    <row r="42" spans="1:13" x14ac:dyDescent="0.25">
      <c r="A42" s="9"/>
      <c r="G42" s="7"/>
      <c r="K42" s="2"/>
    </row>
    <row r="43" spans="1:13" x14ac:dyDescent="0.25">
      <c r="K43" s="2"/>
    </row>
  </sheetData>
  <sheetProtection algorithmName="SHA-512" hashValue="3qZkiLAtqc/NaCUOlqAGT3SrUN9BUSNj3SkgOScJ8bgBpmOac1DJSXD3KWqntpy5O9fOMPx7tAQ2nGk2LmZiTA==" saltValue="73rdsnirhXuNDa8Q74Uq0Q==" spinCount="100000" sheet="1" objects="1" scenarios="1"/>
  <protectedRanges>
    <protectedRange sqref="F12:F25 F29:F31 F34" name="Plage1"/>
  </protectedRanges>
  <mergeCells count="6">
    <mergeCell ref="B34:D34"/>
    <mergeCell ref="A1:L1"/>
    <mergeCell ref="A2:L2"/>
    <mergeCell ref="A10:G10"/>
    <mergeCell ref="A26:G26"/>
    <mergeCell ref="A27:G2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a22928-c310-4462-9825-c780b0c7593a">
      <Terms xmlns="http://schemas.microsoft.com/office/infopath/2007/PartnerControls"/>
    </lcf76f155ced4ddcb4097134ff3c332f>
    <TaxCatchAll xmlns="3af39ec5-48ba-41bc-8298-57f282ad3ce8" xsi:nil="true"/>
    <SharedWithUsers xmlns="3af39ec5-48ba-41bc-8298-57f282ad3ce8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5A424608C3FF44AB01BDBB3810AD83" ma:contentTypeVersion="13" ma:contentTypeDescription="Crée un document." ma:contentTypeScope="" ma:versionID="acd38c926eb6d4e608517be900c58eb6">
  <xsd:schema xmlns:xsd="http://www.w3.org/2001/XMLSchema" xmlns:xs="http://www.w3.org/2001/XMLSchema" xmlns:p="http://schemas.microsoft.com/office/2006/metadata/properties" xmlns:ns2="a2a22928-c310-4462-9825-c780b0c7593a" xmlns:ns3="3af39ec5-48ba-41bc-8298-57f282ad3ce8" targetNamespace="http://schemas.microsoft.com/office/2006/metadata/properties" ma:root="true" ma:fieldsID="0aea480ccd2777229679e902e95c75db" ns2:_="" ns3:_="">
    <xsd:import namespace="a2a22928-c310-4462-9825-c780b0c7593a"/>
    <xsd:import namespace="3af39ec5-48ba-41bc-8298-57f282ad3c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22928-c310-4462-9825-c780b0c759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f39ec5-48ba-41bc-8298-57f282ad3ce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42c4ab4-6229-4284-bef6-56146f953fa8}" ma:internalName="TaxCatchAll" ma:showField="CatchAllData" ma:web="3af39ec5-48ba-41bc-8298-57f282ad3c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034CF7-8622-4F81-93FE-FA82C08760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6AC333-A296-49E1-8ED9-456CFA4A0EB3}">
  <ds:schemaRefs>
    <ds:schemaRef ds:uri="http://schemas.microsoft.com/office/2006/metadata/properties"/>
    <ds:schemaRef ds:uri="http://schemas.microsoft.com/office/infopath/2007/PartnerControls"/>
    <ds:schemaRef ds:uri="a2a22928-c310-4462-9825-c780b0c7593a"/>
    <ds:schemaRef ds:uri="3af39ec5-48ba-41bc-8298-57f282ad3ce8"/>
  </ds:schemaRefs>
</ds:datastoreItem>
</file>

<file path=customXml/itemProps3.xml><?xml version="1.0" encoding="utf-8"?>
<ds:datastoreItem xmlns:ds="http://schemas.openxmlformats.org/officeDocument/2006/customXml" ds:itemID="{EC5074AC-9B4C-4D50-AC02-A2128BCD1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22928-c310-4462-9825-c780b0c7593a"/>
    <ds:schemaRef ds:uri="3af39ec5-48ba-41bc-8298-57f282ad3c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admincammas</dc:creator>
  <cp:keywords/>
  <dc:description/>
  <cp:lastModifiedBy>Laurence WEIBEL</cp:lastModifiedBy>
  <cp:revision/>
  <dcterms:created xsi:type="dcterms:W3CDTF">2024-12-02T12:38:55Z</dcterms:created>
  <dcterms:modified xsi:type="dcterms:W3CDTF">2025-09-23T11:20:51Z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0x0101000E5A424608C3FF44AB01BDBB3810AD83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